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F20" i="1"/>
  <c r="G20"/>
  <c r="H20"/>
  <c r="I20"/>
  <c r="J20"/>
  <c r="K20"/>
  <c r="F21"/>
  <c r="G21"/>
  <c r="H21"/>
  <c r="I21"/>
  <c r="J21"/>
  <c r="K21"/>
  <c r="F22"/>
  <c r="G22"/>
  <c r="H22"/>
  <c r="I22"/>
  <c r="J22"/>
  <c r="K22"/>
  <c r="F23"/>
  <c r="F28" s="1"/>
  <c r="G23"/>
  <c r="G28" s="1"/>
  <c r="H23"/>
  <c r="H29" s="1"/>
  <c r="H35" s="1"/>
  <c r="I23"/>
  <c r="I28" s="1"/>
  <c r="J23"/>
  <c r="J28" s="1"/>
  <c r="K23"/>
  <c r="K28" s="1"/>
  <c r="F30"/>
  <c r="G30"/>
  <c r="H30"/>
  <c r="I30"/>
  <c r="J30"/>
  <c r="K30"/>
  <c r="K29" l="1"/>
  <c r="K35" s="1"/>
  <c r="I29"/>
  <c r="I35" s="1"/>
  <c r="G29"/>
  <c r="G35" s="1"/>
  <c r="K27"/>
  <c r="K34"/>
  <c r="K33" s="1"/>
  <c r="J34"/>
  <c r="J29"/>
  <c r="J35" s="1"/>
  <c r="I27"/>
  <c r="I34"/>
  <c r="H28"/>
  <c r="G27"/>
  <c r="G34"/>
  <c r="G33" s="1"/>
  <c r="F34"/>
  <c r="F29"/>
  <c r="F35" s="1"/>
  <c r="I33" l="1"/>
  <c r="F33"/>
  <c r="J33"/>
  <c r="J27"/>
  <c r="H27"/>
  <c r="H34"/>
  <c r="H33" s="1"/>
  <c r="F27"/>
</calcChain>
</file>

<file path=xl/sharedStrings.xml><?xml version="1.0" encoding="utf-8"?>
<sst xmlns="http://schemas.openxmlformats.org/spreadsheetml/2006/main" count="166" uniqueCount="69">
  <si>
    <t>Приложение 25.2 - Налог на доходы физических лиц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</si>
  <si>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</si>
  <si>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</si>
  <si>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</si>
  <si>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</si>
  <si>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</si>
  <si>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</si>
  <si>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</si>
  <si>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</si>
  <si>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</si>
  <si>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вариант 2</t>
  </si>
  <si>
    <t>2016 прогноз вариант 2</t>
  </si>
  <si>
    <t>2017 прогноз вариант 2</t>
  </si>
  <si>
    <t>П</t>
  </si>
  <si>
    <t>Денежные доходы населения</t>
  </si>
  <si>
    <t>Оплата труда наемных работников</t>
  </si>
  <si>
    <t>1</t>
  </si>
  <si>
    <t>I. Доходы физических лиц, источником которых является налоговый агент,      за исключением доходов, в отношении которых исчисление и уплата налога      осуществляется в соответствии со статьями 227,227.1, и 228 Налогового      Кодекса Российской федерации, облагаемых по ставкам (13 %, 9%,15%, 30%,35%), всего (КБК 1 01 02010 01 0000 110)</t>
  </si>
  <si>
    <t>2</t>
  </si>
  <si>
    <t>1. Налоговые вычеты, всего</t>
  </si>
  <si>
    <t>3</t>
  </si>
  <si>
    <t>2. Налогооблагаемая база</t>
  </si>
  <si>
    <t>4</t>
  </si>
  <si>
    <t>3. Сумма начисленного налога</t>
  </si>
  <si>
    <t>5</t>
  </si>
  <si>
    <t>II. Доходы, получаемые физическими лицами, зарегистрированными       в качестве индивидуальных предпринимателей, нотариусов, занимающихся частной практикой, адвокатов, учредивших       адвокатские кабинеты, и других лиц, занимающихся частной практикой, облагаемых по ставке 13%, всего  (КБК 1 01 02020 01 0000 110)</t>
  </si>
  <si>
    <t>6</t>
  </si>
  <si>
    <t>1. Налогооблагаемая база</t>
  </si>
  <si>
    <t>7</t>
  </si>
  <si>
    <t>2. Сумма начисленного налога</t>
  </si>
  <si>
    <t>8</t>
  </si>
  <si>
    <t>III. Доходы, получаемые физическими лицами в соответствии со статьей 228 Налогового Кодекса Российской федерации, облагаемых по ставке (13 %, 35%), всего (КБК 1 01 02030 01 0000 110)</t>
  </si>
  <si>
    <t>9</t>
  </si>
  <si>
    <t>10</t>
  </si>
  <si>
    <t>11</t>
  </si>
  <si>
    <t>IV. Доходы , получаемые физическими лицами, являющимися иностранными гражданами, осуществляющими трудовую деятельность по найму у физических лиц на основании патента, уплачиваемых налог в виде фиксированных авансовых платежей, всего (КБК 1 01 02040 01 0000 110)</t>
  </si>
  <si>
    <t>12</t>
  </si>
  <si>
    <t>13</t>
  </si>
  <si>
    <t>14</t>
  </si>
  <si>
    <t>V. Общая сумма доходов, всего</t>
  </si>
  <si>
    <t>15</t>
  </si>
  <si>
    <t>VI. Налоговые вычеты, всего</t>
  </si>
  <si>
    <t>16</t>
  </si>
  <si>
    <t>VII. Налогооблагаемая база, всего</t>
  </si>
  <si>
    <t>17</t>
  </si>
  <si>
    <t>VIII. Сумма начисленного налога, всего</t>
  </si>
  <si>
    <t>18</t>
  </si>
  <si>
    <t>IX. Норматив отчислений, %, в том числе:</t>
  </si>
  <si>
    <t>19</t>
  </si>
  <si>
    <t>1. Краевой бюджет</t>
  </si>
  <si>
    <t>%</t>
  </si>
  <si>
    <t>20</t>
  </si>
  <si>
    <t>2. Местный бюджет</t>
  </si>
  <si>
    <t>21</t>
  </si>
  <si>
    <t>X. Сумма налога, подлежащая зачислению в бюджет, всего, в том числе:</t>
  </si>
  <si>
    <t>22</t>
  </si>
  <si>
    <t>23</t>
  </si>
  <si>
    <t>24</t>
  </si>
  <si>
    <t>XI. Изменение недоимки</t>
  </si>
  <si>
    <t>25</t>
  </si>
  <si>
    <t>26</t>
  </si>
  <si>
    <t>27</t>
  </si>
  <si>
    <t>XII. Сумма налога с учетом  недоимки</t>
  </si>
  <si>
    <t>28</t>
  </si>
  <si>
    <t>29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</si>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</sst>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>
      <selection activeCell="K33" sqref="K33"/>
    </sheetView>
  </sheetViews>
  <sheetFormatPr defaultRowHeight="15"/>
  <cols>
    <col min="1" max="2" width="4.7109375" style="11" customWidth="1"/>
    <col min="3" max="3" width="8.7109375" style="12" customWidth="1"/>
    <col min="4" max="4" width="57.7109375" style="13" customWidth="1"/>
    <col min="5" max="5" width="10.7109375" style="11" customWidth="1"/>
    <col min="6" max="6" width="13.140625" style="14" customWidth="1"/>
    <col min="7" max="7" width="12.85546875" style="14" customWidth="1"/>
    <col min="8" max="8" width="13.28515625" style="14" customWidth="1"/>
    <col min="9" max="9" width="13" style="14" customWidth="1"/>
    <col min="10" max="10" width="12.7109375" style="14" customWidth="1"/>
    <col min="11" max="11" width="13.140625" style="14" customWidth="1"/>
    <col min="12" max="16384" width="9.140625" style="1"/>
  </cols>
  <sheetData>
    <row r="1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2"/>
      <c r="B3" s="2"/>
      <c r="C3" s="3"/>
      <c r="D3" s="4"/>
      <c r="E3" s="2"/>
      <c r="F3" s="5"/>
      <c r="G3" s="5"/>
      <c r="H3" s="5"/>
      <c r="I3" s="5"/>
      <c r="J3" s="5"/>
      <c r="K3" s="5"/>
    </row>
    <row r="4" spans="1:11" ht="31.5">
      <c r="A4" s="6" t="s">
        <v>2</v>
      </c>
      <c r="B4" s="6" t="s">
        <v>3</v>
      </c>
      <c r="C4" s="7" t="s">
        <v>4</v>
      </c>
      <c r="D4" s="7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spans="1:11">
      <c r="A5" s="2" t="s">
        <v>13</v>
      </c>
      <c r="B5" s="2" t="s">
        <v>3</v>
      </c>
      <c r="C5" s="3"/>
      <c r="D5" s="4" t="s">
        <v>14</v>
      </c>
      <c r="E5" s="2" t="s">
        <v>68</v>
      </c>
      <c r="F5" s="8"/>
      <c r="G5" s="8"/>
      <c r="H5" s="8"/>
      <c r="I5" s="8"/>
      <c r="J5" s="8"/>
      <c r="K5" s="8"/>
    </row>
    <row r="6" spans="1:11">
      <c r="A6" s="2" t="s">
        <v>13</v>
      </c>
      <c r="B6" s="2" t="s">
        <v>3</v>
      </c>
      <c r="C6" s="3"/>
      <c r="D6" s="4" t="s">
        <v>15</v>
      </c>
      <c r="E6" s="2" t="s">
        <v>68</v>
      </c>
      <c r="F6" s="8">
        <v>1598330200</v>
      </c>
      <c r="G6" s="8">
        <v>1663692740</v>
      </c>
      <c r="H6" s="8">
        <v>1730240450</v>
      </c>
      <c r="I6" s="8">
        <v>1782147000</v>
      </c>
      <c r="J6" s="8">
        <v>1844522000</v>
      </c>
      <c r="K6" s="8">
        <v>1918303740</v>
      </c>
    </row>
    <row r="7" spans="1:11" ht="56.25">
      <c r="A7" s="2" t="s">
        <v>13</v>
      </c>
      <c r="B7" s="2" t="s">
        <v>3</v>
      </c>
      <c r="C7" s="3" t="s">
        <v>16</v>
      </c>
      <c r="D7" s="4" t="s">
        <v>17</v>
      </c>
      <c r="E7" s="2" t="s">
        <v>68</v>
      </c>
      <c r="F7" s="8">
        <v>1598330200</v>
      </c>
      <c r="G7" s="8">
        <v>1663692740</v>
      </c>
      <c r="H7" s="8">
        <v>1730240450</v>
      </c>
      <c r="I7" s="8">
        <v>1782147660</v>
      </c>
      <c r="J7" s="8">
        <v>1844522830</v>
      </c>
      <c r="K7" s="8">
        <v>1918303740</v>
      </c>
    </row>
    <row r="8" spans="1:11">
      <c r="A8" s="2" t="s">
        <v>13</v>
      </c>
      <c r="B8" s="2" t="s">
        <v>3</v>
      </c>
      <c r="C8" s="3" t="s">
        <v>18</v>
      </c>
      <c r="D8" s="9" t="s">
        <v>19</v>
      </c>
      <c r="E8" s="2" t="s">
        <v>68</v>
      </c>
      <c r="F8" s="8">
        <v>143849720</v>
      </c>
      <c r="G8" s="8">
        <v>149732350</v>
      </c>
      <c r="H8" s="8">
        <v>173024050</v>
      </c>
      <c r="I8" s="8">
        <v>178214770</v>
      </c>
      <c r="J8" s="8">
        <v>184452280</v>
      </c>
      <c r="K8" s="8">
        <v>191830370</v>
      </c>
    </row>
    <row r="9" spans="1:11">
      <c r="A9" s="2" t="s">
        <v>13</v>
      </c>
      <c r="B9" s="2" t="s">
        <v>3</v>
      </c>
      <c r="C9" s="3" t="s">
        <v>20</v>
      </c>
      <c r="D9" s="9" t="s">
        <v>21</v>
      </c>
      <c r="E9" s="2" t="s">
        <v>68</v>
      </c>
      <c r="F9" s="8">
        <v>1454480480</v>
      </c>
      <c r="G9" s="8">
        <v>1513960390</v>
      </c>
      <c r="H9" s="8">
        <v>1557216410</v>
      </c>
      <c r="I9" s="8">
        <v>1603932900</v>
      </c>
      <c r="J9" s="8">
        <v>1660070550</v>
      </c>
      <c r="K9" s="8">
        <v>1726473370</v>
      </c>
    </row>
    <row r="10" spans="1:11">
      <c r="A10" s="2" t="s">
        <v>13</v>
      </c>
      <c r="B10" s="2" t="s">
        <v>3</v>
      </c>
      <c r="C10" s="3" t="s">
        <v>22</v>
      </c>
      <c r="D10" s="9" t="s">
        <v>23</v>
      </c>
      <c r="E10" s="2" t="s">
        <v>68</v>
      </c>
      <c r="F10" s="8">
        <v>189082460</v>
      </c>
      <c r="G10" s="8">
        <v>196814850</v>
      </c>
      <c r="H10" s="8">
        <v>202438130</v>
      </c>
      <c r="I10" s="8">
        <v>202438130</v>
      </c>
      <c r="J10" s="8">
        <v>209768358.55000001</v>
      </c>
      <c r="K10" s="8">
        <v>220441540</v>
      </c>
    </row>
    <row r="11" spans="1:11" ht="56.25">
      <c r="A11" s="2" t="s">
        <v>13</v>
      </c>
      <c r="B11" s="2" t="s">
        <v>3</v>
      </c>
      <c r="C11" s="3" t="s">
        <v>24</v>
      </c>
      <c r="D11" s="4" t="s">
        <v>25</v>
      </c>
      <c r="E11" s="2" t="s">
        <v>68</v>
      </c>
      <c r="F11" s="8">
        <v>3523080</v>
      </c>
      <c r="G11" s="8">
        <v>3523080</v>
      </c>
      <c r="H11" s="8">
        <v>3523080</v>
      </c>
      <c r="I11" s="8">
        <v>3523080</v>
      </c>
      <c r="J11" s="8">
        <v>3523080</v>
      </c>
      <c r="K11" s="8">
        <v>3523080</v>
      </c>
    </row>
    <row r="12" spans="1:11">
      <c r="A12" s="2" t="s">
        <v>13</v>
      </c>
      <c r="B12" s="2" t="s">
        <v>3</v>
      </c>
      <c r="C12" s="3" t="s">
        <v>26</v>
      </c>
      <c r="D12" s="9" t="s">
        <v>27</v>
      </c>
      <c r="E12" s="2" t="s">
        <v>68</v>
      </c>
      <c r="F12" s="8">
        <v>3523080</v>
      </c>
      <c r="G12" s="8">
        <v>3523080</v>
      </c>
      <c r="H12" s="8">
        <v>3523080</v>
      </c>
      <c r="I12" s="8">
        <v>3523080</v>
      </c>
      <c r="J12" s="8">
        <v>3523080</v>
      </c>
      <c r="K12" s="8">
        <v>3523080</v>
      </c>
    </row>
    <row r="13" spans="1:11">
      <c r="A13" s="2" t="s">
        <v>13</v>
      </c>
      <c r="B13" s="2" t="s">
        <v>3</v>
      </c>
      <c r="C13" s="3" t="s">
        <v>28</v>
      </c>
      <c r="D13" s="9" t="s">
        <v>29</v>
      </c>
      <c r="E13" s="2" t="s">
        <v>68</v>
      </c>
      <c r="F13" s="8">
        <v>458000</v>
      </c>
      <c r="G13" s="8">
        <v>458000</v>
      </c>
      <c r="H13" s="8">
        <v>458000</v>
      </c>
      <c r="I13" s="8">
        <v>458000</v>
      </c>
      <c r="J13" s="8">
        <v>458000</v>
      </c>
      <c r="K13" s="8">
        <v>458000</v>
      </c>
    </row>
    <row r="14" spans="1:11" ht="33.75">
      <c r="A14" s="2" t="s">
        <v>13</v>
      </c>
      <c r="B14" s="2" t="s">
        <v>3</v>
      </c>
      <c r="C14" s="3" t="s">
        <v>30</v>
      </c>
      <c r="D14" s="4" t="s">
        <v>31</v>
      </c>
      <c r="E14" s="2" t="s">
        <v>68</v>
      </c>
      <c r="F14" s="8">
        <v>5290</v>
      </c>
      <c r="G14" s="8">
        <v>6000</v>
      </c>
      <c r="H14" s="8">
        <v>6000</v>
      </c>
      <c r="I14" s="8">
        <v>1000</v>
      </c>
      <c r="J14" s="8">
        <v>1000</v>
      </c>
      <c r="K14" s="8">
        <v>1000</v>
      </c>
    </row>
    <row r="15" spans="1:11">
      <c r="A15" s="2" t="s">
        <v>13</v>
      </c>
      <c r="B15" s="2" t="s">
        <v>3</v>
      </c>
      <c r="C15" s="3" t="s">
        <v>32</v>
      </c>
      <c r="D15" s="9" t="s">
        <v>27</v>
      </c>
      <c r="E15" s="2" t="s">
        <v>68</v>
      </c>
      <c r="F15" s="8">
        <v>5290</v>
      </c>
      <c r="G15" s="8">
        <v>6000</v>
      </c>
      <c r="H15" s="8">
        <v>6000</v>
      </c>
      <c r="I15" s="8">
        <v>1000</v>
      </c>
      <c r="J15" s="8">
        <v>1000</v>
      </c>
      <c r="K15" s="8">
        <v>1000</v>
      </c>
    </row>
    <row r="16" spans="1:11">
      <c r="A16" s="2" t="s">
        <v>13</v>
      </c>
      <c r="B16" s="2" t="s">
        <v>3</v>
      </c>
      <c r="C16" s="3" t="s">
        <v>33</v>
      </c>
      <c r="D16" s="9" t="s">
        <v>29</v>
      </c>
      <c r="E16" s="2" t="s">
        <v>68</v>
      </c>
      <c r="F16" s="8">
        <v>1850</v>
      </c>
      <c r="G16" s="8">
        <v>2100</v>
      </c>
      <c r="H16" s="8">
        <v>2100</v>
      </c>
      <c r="I16" s="8">
        <v>350</v>
      </c>
      <c r="J16" s="8">
        <v>350</v>
      </c>
      <c r="K16" s="8">
        <v>350</v>
      </c>
    </row>
    <row r="17" spans="1:11" ht="45">
      <c r="A17" s="2" t="s">
        <v>13</v>
      </c>
      <c r="B17" s="2" t="s">
        <v>3</v>
      </c>
      <c r="C17" s="3" t="s">
        <v>34</v>
      </c>
      <c r="D17" s="4" t="s">
        <v>35</v>
      </c>
      <c r="E17" s="2" t="s">
        <v>68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>
      <c r="A18" s="2" t="s">
        <v>13</v>
      </c>
      <c r="B18" s="2" t="s">
        <v>3</v>
      </c>
      <c r="C18" s="3" t="s">
        <v>36</v>
      </c>
      <c r="D18" s="9" t="s">
        <v>27</v>
      </c>
      <c r="E18" s="2" t="s">
        <v>68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>
      <c r="A19" s="2" t="s">
        <v>13</v>
      </c>
      <c r="B19" s="2" t="s">
        <v>3</v>
      </c>
      <c r="C19" s="3" t="s">
        <v>37</v>
      </c>
      <c r="D19" s="9" t="s">
        <v>29</v>
      </c>
      <c r="E19" s="2" t="s">
        <v>68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>
      <c r="A20" s="2" t="s">
        <v>13</v>
      </c>
      <c r="B20" s="2" t="s">
        <v>3</v>
      </c>
      <c r="C20" s="3" t="s">
        <v>38</v>
      </c>
      <c r="D20" s="4" t="s">
        <v>39</v>
      </c>
      <c r="E20" s="2" t="s">
        <v>68</v>
      </c>
      <c r="F20" s="8">
        <f t="shared" ref="F20:K20" si="0">F7+F11+F14+F17</f>
        <v>1601858570</v>
      </c>
      <c r="G20" s="8">
        <f t="shared" si="0"/>
        <v>1667221820</v>
      </c>
      <c r="H20" s="8">
        <f t="shared" si="0"/>
        <v>1733769530</v>
      </c>
      <c r="I20" s="8">
        <f t="shared" si="0"/>
        <v>1785671740</v>
      </c>
      <c r="J20" s="8">
        <f t="shared" si="0"/>
        <v>1848046910</v>
      </c>
      <c r="K20" s="8">
        <f t="shared" si="0"/>
        <v>1921827820</v>
      </c>
    </row>
    <row r="21" spans="1:11">
      <c r="A21" s="2" t="s">
        <v>13</v>
      </c>
      <c r="B21" s="2" t="s">
        <v>3</v>
      </c>
      <c r="C21" s="3" t="s">
        <v>40</v>
      </c>
      <c r="D21" s="4" t="s">
        <v>41</v>
      </c>
      <c r="E21" s="2" t="s">
        <v>68</v>
      </c>
      <c r="F21" s="8">
        <f t="shared" ref="F21:K21" si="1">F8</f>
        <v>143849720</v>
      </c>
      <c r="G21" s="8">
        <f t="shared" si="1"/>
        <v>149732350</v>
      </c>
      <c r="H21" s="8">
        <f t="shared" si="1"/>
        <v>173024050</v>
      </c>
      <c r="I21" s="8">
        <f t="shared" si="1"/>
        <v>178214770</v>
      </c>
      <c r="J21" s="8">
        <f t="shared" si="1"/>
        <v>184452280</v>
      </c>
      <c r="K21" s="8">
        <f t="shared" si="1"/>
        <v>191830370</v>
      </c>
    </row>
    <row r="22" spans="1:11">
      <c r="A22" s="2" t="s">
        <v>13</v>
      </c>
      <c r="B22" s="2" t="s">
        <v>3</v>
      </c>
      <c r="C22" s="3" t="s">
        <v>42</v>
      </c>
      <c r="D22" s="4" t="s">
        <v>43</v>
      </c>
      <c r="E22" s="2" t="s">
        <v>68</v>
      </c>
      <c r="F22" s="8">
        <f t="shared" ref="F22:K23" si="2">F9+F12+F15+F18</f>
        <v>1458008850</v>
      </c>
      <c r="G22" s="8">
        <f t="shared" si="2"/>
        <v>1517489470</v>
      </c>
      <c r="H22" s="8">
        <f t="shared" si="2"/>
        <v>1560745490</v>
      </c>
      <c r="I22" s="8">
        <f t="shared" si="2"/>
        <v>1607456980</v>
      </c>
      <c r="J22" s="8">
        <f t="shared" si="2"/>
        <v>1663594630</v>
      </c>
      <c r="K22" s="8">
        <f t="shared" si="2"/>
        <v>1729997450</v>
      </c>
    </row>
    <row r="23" spans="1:11">
      <c r="A23" s="2" t="s">
        <v>13</v>
      </c>
      <c r="B23" s="2" t="s">
        <v>3</v>
      </c>
      <c r="C23" s="3" t="s">
        <v>44</v>
      </c>
      <c r="D23" s="4" t="s">
        <v>45</v>
      </c>
      <c r="E23" s="2" t="s">
        <v>68</v>
      </c>
      <c r="F23" s="8">
        <f t="shared" si="2"/>
        <v>189542310</v>
      </c>
      <c r="G23" s="8">
        <f t="shared" si="2"/>
        <v>197274950</v>
      </c>
      <c r="H23" s="8">
        <f t="shared" si="2"/>
        <v>202898230</v>
      </c>
      <c r="I23" s="8">
        <f t="shared" si="2"/>
        <v>202896480</v>
      </c>
      <c r="J23" s="8">
        <f t="shared" si="2"/>
        <v>210226708.55000001</v>
      </c>
      <c r="K23" s="8">
        <f t="shared" si="2"/>
        <v>220899890</v>
      </c>
    </row>
    <row r="24" spans="1:11">
      <c r="A24" s="2"/>
      <c r="B24" s="2"/>
      <c r="C24" s="3" t="s">
        <v>46</v>
      </c>
      <c r="D24" s="4" t="s">
        <v>47</v>
      </c>
      <c r="E24" s="2"/>
      <c r="F24" s="8"/>
      <c r="G24" s="8"/>
      <c r="H24" s="8"/>
      <c r="I24" s="8"/>
      <c r="J24" s="8"/>
      <c r="K24" s="8"/>
    </row>
    <row r="25" spans="1:11">
      <c r="A25" s="2" t="s">
        <v>13</v>
      </c>
      <c r="B25" s="2" t="s">
        <v>3</v>
      </c>
      <c r="C25" s="3" t="s">
        <v>48</v>
      </c>
      <c r="D25" s="9" t="s">
        <v>49</v>
      </c>
      <c r="E25" s="2" t="s">
        <v>50</v>
      </c>
      <c r="F25" s="8">
        <v>70</v>
      </c>
      <c r="G25" s="8">
        <v>70</v>
      </c>
      <c r="H25" s="8">
        <v>70</v>
      </c>
      <c r="I25" s="8">
        <v>70</v>
      </c>
      <c r="J25" s="8">
        <v>70</v>
      </c>
      <c r="K25" s="8">
        <v>70</v>
      </c>
    </row>
    <row r="26" spans="1:11">
      <c r="A26" s="2" t="s">
        <v>13</v>
      </c>
      <c r="B26" s="2" t="s">
        <v>3</v>
      </c>
      <c r="C26" s="3" t="s">
        <v>51</v>
      </c>
      <c r="D26" s="9" t="s">
        <v>52</v>
      </c>
      <c r="E26" s="2" t="s">
        <v>50</v>
      </c>
      <c r="F26" s="8">
        <v>30</v>
      </c>
      <c r="G26" s="8">
        <v>30</v>
      </c>
      <c r="H26" s="8">
        <v>30</v>
      </c>
      <c r="I26" s="8">
        <v>30</v>
      </c>
      <c r="J26" s="8">
        <v>30</v>
      </c>
      <c r="K26" s="8">
        <v>30</v>
      </c>
    </row>
    <row r="27" spans="1:11">
      <c r="A27" s="2" t="s">
        <v>13</v>
      </c>
      <c r="B27" s="2" t="s">
        <v>3</v>
      </c>
      <c r="C27" s="3" t="s">
        <v>53</v>
      </c>
      <c r="D27" s="4" t="s">
        <v>54</v>
      </c>
      <c r="E27" s="2" t="s">
        <v>68</v>
      </c>
      <c r="F27" s="8">
        <f t="shared" ref="F27:K27" si="3">F28+F29</f>
        <v>189542310</v>
      </c>
      <c r="G27" s="8">
        <f t="shared" si="3"/>
        <v>197274950</v>
      </c>
      <c r="H27" s="8">
        <f t="shared" si="3"/>
        <v>202898230</v>
      </c>
      <c r="I27" s="8">
        <f t="shared" si="3"/>
        <v>202896480</v>
      </c>
      <c r="J27" s="8">
        <f t="shared" si="3"/>
        <v>210226708.55000001</v>
      </c>
      <c r="K27" s="8">
        <f t="shared" si="3"/>
        <v>220899890</v>
      </c>
    </row>
    <row r="28" spans="1:11">
      <c r="A28" s="2" t="s">
        <v>13</v>
      </c>
      <c r="B28" s="2" t="s">
        <v>3</v>
      </c>
      <c r="C28" s="3" t="s">
        <v>55</v>
      </c>
      <c r="D28" s="9" t="s">
        <v>49</v>
      </c>
      <c r="E28" s="2" t="s">
        <v>68</v>
      </c>
      <c r="F28" s="8">
        <f t="shared" ref="F28:K28" si="4">F23*F25/100</f>
        <v>132679617</v>
      </c>
      <c r="G28" s="8">
        <f t="shared" si="4"/>
        <v>138092465</v>
      </c>
      <c r="H28" s="8">
        <f t="shared" si="4"/>
        <v>142028761</v>
      </c>
      <c r="I28" s="8">
        <f t="shared" si="4"/>
        <v>142027536</v>
      </c>
      <c r="J28" s="8">
        <f t="shared" si="4"/>
        <v>147158695.98500001</v>
      </c>
      <c r="K28" s="8">
        <f t="shared" si="4"/>
        <v>154629923</v>
      </c>
    </row>
    <row r="29" spans="1:11">
      <c r="A29" s="2" t="s">
        <v>13</v>
      </c>
      <c r="B29" s="2" t="s">
        <v>3</v>
      </c>
      <c r="C29" s="3" t="s">
        <v>56</v>
      </c>
      <c r="D29" s="9" t="s">
        <v>52</v>
      </c>
      <c r="E29" s="2" t="s">
        <v>68</v>
      </c>
      <c r="F29" s="8">
        <f t="shared" ref="F29:K29" si="5">F23*F26/100</f>
        <v>56862693</v>
      </c>
      <c r="G29" s="8">
        <f t="shared" si="5"/>
        <v>59182485</v>
      </c>
      <c r="H29" s="8">
        <f t="shared" si="5"/>
        <v>60869469</v>
      </c>
      <c r="I29" s="8">
        <f t="shared" si="5"/>
        <v>60868944</v>
      </c>
      <c r="J29" s="8">
        <f t="shared" si="5"/>
        <v>63068012.564999998</v>
      </c>
      <c r="K29" s="8">
        <f t="shared" si="5"/>
        <v>66269967</v>
      </c>
    </row>
    <row r="30" spans="1:11">
      <c r="A30" s="2" t="s">
        <v>13</v>
      </c>
      <c r="B30" s="2" t="s">
        <v>3</v>
      </c>
      <c r="C30" s="3" t="s">
        <v>57</v>
      </c>
      <c r="D30" s="4" t="s">
        <v>58</v>
      </c>
      <c r="E30" s="2" t="s">
        <v>68</v>
      </c>
      <c r="F30" s="8">
        <f t="shared" ref="F30:K30" si="6">F31+F32</f>
        <v>-741690</v>
      </c>
      <c r="G30" s="8">
        <f t="shared" si="6"/>
        <v>-1123760</v>
      </c>
      <c r="H30" s="8">
        <f t="shared" si="6"/>
        <v>-1123759</v>
      </c>
      <c r="I30" s="8">
        <f t="shared" si="6"/>
        <v>-681636.59</v>
      </c>
      <c r="J30" s="8">
        <f t="shared" si="6"/>
        <v>-82678.55</v>
      </c>
      <c r="K30" s="8">
        <f t="shared" si="6"/>
        <v>-635637.29</v>
      </c>
    </row>
    <row r="31" spans="1:11">
      <c r="A31" s="2" t="s">
        <v>13</v>
      </c>
      <c r="B31" s="2" t="s">
        <v>3</v>
      </c>
      <c r="C31" s="3" t="s">
        <v>59</v>
      </c>
      <c r="D31" s="9" t="s">
        <v>49</v>
      </c>
      <c r="E31" s="2" t="s">
        <v>68</v>
      </c>
      <c r="F31" s="8"/>
      <c r="G31" s="8"/>
      <c r="H31" s="8"/>
      <c r="I31" s="8"/>
      <c r="J31" s="8"/>
      <c r="K31" s="8"/>
    </row>
    <row r="32" spans="1:11">
      <c r="A32" s="2" t="s">
        <v>13</v>
      </c>
      <c r="B32" s="2" t="s">
        <v>3</v>
      </c>
      <c r="C32" s="3" t="s">
        <v>60</v>
      </c>
      <c r="D32" s="9" t="s">
        <v>52</v>
      </c>
      <c r="E32" s="2" t="s">
        <v>68</v>
      </c>
      <c r="F32" s="8">
        <v>-741690</v>
      </c>
      <c r="G32" s="8">
        <v>-1123760</v>
      </c>
      <c r="H32" s="8">
        <v>-1123759</v>
      </c>
      <c r="I32" s="8">
        <v>-681636.59</v>
      </c>
      <c r="J32" s="8">
        <v>-82678.55</v>
      </c>
      <c r="K32" s="8">
        <v>-635637.29</v>
      </c>
    </row>
    <row r="33" spans="1:11">
      <c r="A33" s="2" t="s">
        <v>13</v>
      </c>
      <c r="B33" s="2" t="s">
        <v>3</v>
      </c>
      <c r="C33" s="3" t="s">
        <v>61</v>
      </c>
      <c r="D33" s="4" t="s">
        <v>62</v>
      </c>
      <c r="E33" s="2" t="s">
        <v>68</v>
      </c>
      <c r="F33" s="8">
        <f t="shared" ref="F33:K33" si="7">F34+F35</f>
        <v>188800620</v>
      </c>
      <c r="G33" s="8">
        <f t="shared" si="7"/>
        <v>196151190</v>
      </c>
      <c r="H33" s="8">
        <f t="shared" si="7"/>
        <v>201774471</v>
      </c>
      <c r="I33" s="8">
        <f t="shared" si="7"/>
        <v>202214843.41</v>
      </c>
      <c r="J33" s="8">
        <f t="shared" si="7"/>
        <v>210144030</v>
      </c>
      <c r="K33" s="8">
        <f t="shared" si="7"/>
        <v>220264252.71000001</v>
      </c>
    </row>
    <row r="34" spans="1:11">
      <c r="A34" s="2" t="s">
        <v>13</v>
      </c>
      <c r="B34" s="2" t="s">
        <v>3</v>
      </c>
      <c r="C34" s="3" t="s">
        <v>63</v>
      </c>
      <c r="D34" s="9" t="s">
        <v>49</v>
      </c>
      <c r="E34" s="2" t="s">
        <v>68</v>
      </c>
      <c r="F34" s="8">
        <f t="shared" ref="F34:K35" si="8">F28+F31</f>
        <v>132679617</v>
      </c>
      <c r="G34" s="8">
        <f t="shared" si="8"/>
        <v>138092465</v>
      </c>
      <c r="H34" s="8">
        <f t="shared" si="8"/>
        <v>142028761</v>
      </c>
      <c r="I34" s="8">
        <f t="shared" si="8"/>
        <v>142027536</v>
      </c>
      <c r="J34" s="8">
        <f t="shared" si="8"/>
        <v>147158695.98500001</v>
      </c>
      <c r="K34" s="8">
        <f t="shared" si="8"/>
        <v>154629923</v>
      </c>
    </row>
    <row r="35" spans="1:11">
      <c r="A35" s="2" t="s">
        <v>13</v>
      </c>
      <c r="B35" s="2" t="s">
        <v>3</v>
      </c>
      <c r="C35" s="3" t="s">
        <v>64</v>
      </c>
      <c r="D35" s="9" t="s">
        <v>52</v>
      </c>
      <c r="E35" s="2" t="s">
        <v>68</v>
      </c>
      <c r="F35" s="8">
        <f t="shared" si="8"/>
        <v>56121003</v>
      </c>
      <c r="G35" s="8">
        <f t="shared" si="8"/>
        <v>58058725</v>
      </c>
      <c r="H35" s="8">
        <f t="shared" si="8"/>
        <v>59745710</v>
      </c>
      <c r="I35" s="8">
        <f t="shared" si="8"/>
        <v>60187307.409999996</v>
      </c>
      <c r="J35" s="8">
        <f t="shared" si="8"/>
        <v>62985334.015000001</v>
      </c>
      <c r="K35" s="8">
        <f t="shared" si="8"/>
        <v>65634329.710000001</v>
      </c>
    </row>
    <row r="36" spans="1:11">
      <c r="A36" s="2"/>
      <c r="B36" s="2"/>
      <c r="C36" s="3"/>
      <c r="D36" s="4"/>
      <c r="E36" s="2"/>
      <c r="F36" s="8"/>
      <c r="G36" s="8"/>
      <c r="H36" s="8"/>
      <c r="I36" s="8"/>
      <c r="J36" s="8"/>
      <c r="K36" s="8"/>
    </row>
    <row r="38" spans="1:11">
      <c r="A38" s="10" t="s">
        <v>65</v>
      </c>
    </row>
    <row r="39" spans="1:11">
      <c r="A39" s="10" t="s">
        <v>66</v>
      </c>
    </row>
    <row r="42" spans="1:11">
      <c r="A42" s="15" t="s">
        <v>67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Алёна</cp:lastModifiedBy>
  <dcterms:created xsi:type="dcterms:W3CDTF">2014-09-29T03:47:10Z</dcterms:created>
  <dcterms:modified xsi:type="dcterms:W3CDTF">2014-11-09T03:55:34Z</dcterms:modified>
</cp:coreProperties>
</file>